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435"/>
  </bookViews>
  <sheets>
    <sheet name="КС (3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изменен" localSheetId="0">#REF!</definedName>
    <definedName name="изменен">#REF!</definedName>
    <definedName name="_xlnm.Print_Area" localSheetId="0">'КС (3)'!$A$2:$O$52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9" i="1" l="1"/>
  <c r="M49" i="1"/>
  <c r="O48" i="1"/>
  <c r="N48" i="1"/>
  <c r="M48" i="1"/>
  <c r="O47" i="1"/>
  <c r="N47" i="1"/>
  <c r="M47" i="1"/>
  <c r="O46" i="1"/>
  <c r="N46" i="1"/>
  <c r="M46" i="1"/>
  <c r="O45" i="1"/>
  <c r="N45" i="1"/>
  <c r="M45" i="1"/>
  <c r="O44" i="1"/>
  <c r="N44" i="1"/>
  <c r="M44" i="1"/>
  <c r="O43" i="1"/>
  <c r="N43" i="1"/>
  <c r="M43" i="1"/>
  <c r="O42" i="1"/>
  <c r="N42" i="1"/>
  <c r="M42" i="1"/>
  <c r="O41" i="1"/>
  <c r="N41" i="1"/>
  <c r="M41" i="1"/>
  <c r="O40" i="1"/>
  <c r="N40" i="1"/>
  <c r="M40" i="1"/>
  <c r="O39" i="1"/>
  <c r="N39" i="1"/>
  <c r="M39" i="1"/>
  <c r="O38" i="1"/>
  <c r="N38" i="1"/>
  <c r="M38" i="1"/>
  <c r="O37" i="1"/>
  <c r="N37" i="1"/>
  <c r="M37" i="1"/>
  <c r="O36" i="1"/>
  <c r="N36" i="1"/>
  <c r="M36" i="1"/>
  <c r="O35" i="1"/>
  <c r="N35" i="1"/>
  <c r="M35" i="1"/>
  <c r="O34" i="1"/>
  <c r="N34" i="1"/>
  <c r="M34" i="1"/>
  <c r="O33" i="1"/>
  <c r="N33" i="1"/>
  <c r="M33" i="1"/>
  <c r="O32" i="1"/>
  <c r="N32" i="1"/>
  <c r="M32" i="1"/>
  <c r="O31" i="1"/>
  <c r="N31" i="1"/>
  <c r="M31" i="1"/>
  <c r="O30" i="1"/>
  <c r="N30" i="1"/>
  <c r="M30" i="1"/>
  <c r="O29" i="1"/>
  <c r="N29" i="1"/>
  <c r="M29" i="1"/>
  <c r="O28" i="1"/>
  <c r="N28" i="1"/>
  <c r="M28" i="1"/>
  <c r="O27" i="1"/>
  <c r="N27" i="1"/>
  <c r="M27" i="1"/>
  <c r="O26" i="1"/>
  <c r="N26" i="1"/>
  <c r="M26" i="1"/>
  <c r="O25" i="1"/>
  <c r="N25" i="1"/>
  <c r="M25" i="1"/>
  <c r="O24" i="1"/>
  <c r="N24" i="1"/>
  <c r="M24" i="1"/>
  <c r="O23" i="1"/>
  <c r="N23" i="1"/>
  <c r="M23" i="1"/>
  <c r="O22" i="1"/>
  <c r="N22" i="1"/>
  <c r="M22" i="1"/>
  <c r="O21" i="1"/>
  <c r="N21" i="1"/>
  <c r="M21" i="1"/>
  <c r="O20" i="1"/>
  <c r="N20" i="1"/>
  <c r="M20" i="1"/>
  <c r="O19" i="1"/>
  <c r="N19" i="1"/>
  <c r="M19" i="1"/>
  <c r="O18" i="1"/>
  <c r="N18" i="1"/>
  <c r="M18" i="1"/>
  <c r="O17" i="1"/>
  <c r="N17" i="1"/>
  <c r="M17" i="1"/>
  <c r="O16" i="1"/>
  <c r="N16" i="1"/>
  <c r="M16" i="1"/>
  <c r="O15" i="1"/>
  <c r="N15" i="1"/>
  <c r="M15" i="1"/>
  <c r="O14" i="1"/>
  <c r="N14" i="1"/>
  <c r="M14" i="1"/>
  <c r="O13" i="1"/>
  <c r="N13" i="1"/>
  <c r="M13" i="1"/>
  <c r="O12" i="1"/>
  <c r="N12" i="1"/>
  <c r="M12" i="1"/>
  <c r="O11" i="1"/>
  <c r="N11" i="1"/>
  <c r="M11" i="1"/>
  <c r="O10" i="1"/>
  <c r="N10" i="1"/>
  <c r="M10" i="1"/>
  <c r="O9" i="1"/>
  <c r="N9" i="1"/>
  <c r="M9" i="1"/>
  <c r="O8" i="1"/>
  <c r="N8" i="1"/>
  <c r="M8" i="1"/>
  <c r="O7" i="1"/>
  <c r="N7" i="1"/>
  <c r="M7" i="1"/>
</calcChain>
</file>

<file path=xl/sharedStrings.xml><?xml version="1.0" encoding="utf-8"?>
<sst xmlns="http://schemas.openxmlformats.org/spreadsheetml/2006/main" count="104" uniqueCount="96">
  <si>
    <t>Круглосуточный стационар 2024г.</t>
  </si>
  <si>
    <t>Численность застрахованных по ОМС лиц по состоянию на 01.01.2023</t>
  </si>
  <si>
    <t>Наименование клинико-профильной группы (КПГ)</t>
  </si>
  <si>
    <t>Код КПГ</t>
  </si>
  <si>
    <t>Справочно 
ср.длит. 
(дней)</t>
  </si>
  <si>
    <t>случаи госпитализации</t>
  </si>
  <si>
    <t>на 1 застрах лицо</t>
  </si>
  <si>
    <t>количество к/дней</t>
  </si>
  <si>
    <t>ИТОГО</t>
  </si>
  <si>
    <t>Акушерское дело</t>
  </si>
  <si>
    <t>st01</t>
  </si>
  <si>
    <t>Акушерство и гинекология, в том числе:</t>
  </si>
  <si>
    <t>st02</t>
  </si>
  <si>
    <t xml:space="preserve">при оказании медицинской помощи беременным и роженицам </t>
  </si>
  <si>
    <t>Аллергология и иммунология</t>
  </si>
  <si>
    <t>st03</t>
  </si>
  <si>
    <t>Гастроэнтерология</t>
  </si>
  <si>
    <t>st04</t>
  </si>
  <si>
    <t>Гематология (не нормативная)</t>
  </si>
  <si>
    <t>st05</t>
  </si>
  <si>
    <t>Дерматология</t>
  </si>
  <si>
    <t>st06</t>
  </si>
  <si>
    <t>Детская кардиология</t>
  </si>
  <si>
    <t>st07</t>
  </si>
  <si>
    <t>Детская онкология</t>
  </si>
  <si>
    <t>st08</t>
  </si>
  <si>
    <t>Детская урология-андрология</t>
  </si>
  <si>
    <t>st09</t>
  </si>
  <si>
    <t>Детская хирургия</t>
  </si>
  <si>
    <t>st10</t>
  </si>
  <si>
    <t>Детская эндокринология</t>
  </si>
  <si>
    <t>st11</t>
  </si>
  <si>
    <t>Инфекционные болезни</t>
  </si>
  <si>
    <t>st12</t>
  </si>
  <si>
    <t>в том числе оказание медицинской помощи пациентам с новой коронавирусной инфекцией COVID-19</t>
  </si>
  <si>
    <t xml:space="preserve">для случаев лечения пациентов с гепатитом С </t>
  </si>
  <si>
    <t>Кардиология</t>
  </si>
  <si>
    <t>st13</t>
  </si>
  <si>
    <t>Колопроктология</t>
  </si>
  <si>
    <t>st14</t>
  </si>
  <si>
    <t>Неврология</t>
  </si>
  <si>
    <t>st15</t>
  </si>
  <si>
    <t>Нейрохирургия</t>
  </si>
  <si>
    <t>st16</t>
  </si>
  <si>
    <t>Неонатология</t>
  </si>
  <si>
    <t>st17</t>
  </si>
  <si>
    <t>Нефрология</t>
  </si>
  <si>
    <t>st18</t>
  </si>
  <si>
    <t>Онкология</t>
  </si>
  <si>
    <t>st19</t>
  </si>
  <si>
    <t>Оториноларингология</t>
  </si>
  <si>
    <t>st20</t>
  </si>
  <si>
    <t>Офтальмология</t>
  </si>
  <si>
    <t>st21</t>
  </si>
  <si>
    <t>Педиатрия</t>
  </si>
  <si>
    <t>st22</t>
  </si>
  <si>
    <t>Пульмонология</t>
  </si>
  <si>
    <t>st23</t>
  </si>
  <si>
    <t>Ревматология</t>
  </si>
  <si>
    <t>st24</t>
  </si>
  <si>
    <t>Сердечно-сосудистая хирургия</t>
  </si>
  <si>
    <t>st25</t>
  </si>
  <si>
    <t>Стоматология детская</t>
  </si>
  <si>
    <t>st26</t>
  </si>
  <si>
    <t>Терапия</t>
  </si>
  <si>
    <t>st27</t>
  </si>
  <si>
    <t>Торакальная хирургия</t>
  </si>
  <si>
    <t>st28</t>
  </si>
  <si>
    <t>Травматология и ортопедия</t>
  </si>
  <si>
    <t>st29</t>
  </si>
  <si>
    <t>Урология</t>
  </si>
  <si>
    <t>st30</t>
  </si>
  <si>
    <t>Хирургия</t>
  </si>
  <si>
    <t>st31</t>
  </si>
  <si>
    <t>Хирургия (абдоминальная)</t>
  </si>
  <si>
    <t>st32</t>
  </si>
  <si>
    <t>Хирургия (комбустиология)</t>
  </si>
  <si>
    <t>st33</t>
  </si>
  <si>
    <t>Челюстно-лицевая хирургия</t>
  </si>
  <si>
    <t>st34</t>
  </si>
  <si>
    <t>Эндокринология</t>
  </si>
  <si>
    <t>st35</t>
  </si>
  <si>
    <t>Прочее</t>
  </si>
  <si>
    <t>st36</t>
  </si>
  <si>
    <t>Медицинская реабилитация, в том числе:</t>
  </si>
  <si>
    <t>st37</t>
  </si>
  <si>
    <t>медицинская реабилитация для детей в возрасте 0-17 лет</t>
  </si>
  <si>
    <t>Гериатрия</t>
  </si>
  <si>
    <t>st38</t>
  </si>
  <si>
    <t>из них случаи без онкологии и  медицинской реабилитации</t>
  </si>
  <si>
    <t>Х</t>
  </si>
  <si>
    <t>из них онкология</t>
  </si>
  <si>
    <t>Изменения</t>
  </si>
  <si>
    <t>Приложение №1.2.2.</t>
  </si>
  <si>
    <t>Пост. №1211-пП от 29.12.2023г. 
(в ред. №130-пП от 11.03.2024)</t>
  </si>
  <si>
    <t>Проект на 2024 год 
(изм. в №130-пП от 11.03.2024)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</si>
</sst>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0.000000"/>
    <numFmt numFmtId="167" formatCode="_-* #,##0.000000_р_._-;\-* #,##0.000000_р_._-;_-* &quot;-&quot;??_р_._-;_-@_-"/>
    <numFmt numFmtId="168" formatCode="0.0"/>
    <numFmt numFmtId="169" formatCode="_-* #,##0_р_._-;\-* #,##0_р_._-;_-* &quot;-&quot;??_р_._-;_-@_-"/>
    <numFmt numFmtId="170" formatCode="#,##0.000000_ ;\-#,##0.00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</cellStyleXfs>
  <cellXfs count="68">
    <xf numFmtId="0" fontId="0" fillId="0" borderId="0" xfId="0"/>
    <xf numFmtId="0" fontId="4" fillId="0" borderId="2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/>
    </xf>
    <xf numFmtId="169" fontId="2" fillId="0" borderId="1" xfId="1" applyNumberFormat="1" applyFont="1" applyFill="1" applyBorder="1"/>
    <xf numFmtId="0" fontId="2" fillId="0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vertical="top"/>
    </xf>
    <xf numFmtId="165" fontId="4" fillId="0" borderId="1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6" fillId="0" borderId="1" xfId="3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/>
    </xf>
    <xf numFmtId="168" fontId="2" fillId="0" borderId="1" xfId="0" applyNumberFormat="1" applyFont="1" applyFill="1" applyBorder="1"/>
    <xf numFmtId="167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/>
    <xf numFmtId="0" fontId="7" fillId="0" borderId="7" xfId="0" applyFont="1" applyFill="1" applyBorder="1" applyAlignment="1">
      <alignment vertical="center" wrapText="1"/>
    </xf>
    <xf numFmtId="169" fontId="2" fillId="0" borderId="5" xfId="1" applyNumberFormat="1" applyFont="1" applyFill="1" applyBorder="1"/>
    <xf numFmtId="167" fontId="2" fillId="0" borderId="1" xfId="0" applyNumberFormat="1" applyFont="1" applyFill="1" applyBorder="1" applyAlignment="1">
      <alignment horizontal="right"/>
    </xf>
    <xf numFmtId="167" fontId="2" fillId="0" borderId="6" xfId="0" applyNumberFormat="1" applyFont="1" applyFill="1" applyBorder="1"/>
    <xf numFmtId="167" fontId="8" fillId="0" borderId="1" xfId="0" applyNumberFormat="1" applyFont="1" applyFill="1" applyBorder="1"/>
    <xf numFmtId="0" fontId="4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7" fontId="2" fillId="0" borderId="2" xfId="0" applyNumberFormat="1" applyFont="1" applyFill="1" applyBorder="1"/>
    <xf numFmtId="169" fontId="9" fillId="0" borderId="1" xfId="1" applyNumberFormat="1" applyFont="1" applyFill="1" applyBorder="1" applyAlignment="1">
      <alignment vertical="center"/>
    </xf>
    <xf numFmtId="169" fontId="9" fillId="0" borderId="6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7" fontId="3" fillId="0" borderId="1" xfId="0" applyNumberFormat="1" applyFont="1" applyFill="1" applyBorder="1"/>
    <xf numFmtId="169" fontId="2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/>
    <xf numFmtId="164" fontId="2" fillId="0" borderId="1" xfId="1" applyFont="1" applyFill="1" applyBorder="1"/>
    <xf numFmtId="16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3" fontId="3" fillId="0" borderId="1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/>
    <xf numFmtId="169" fontId="2" fillId="0" borderId="0" xfId="0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</cellXfs>
  <cellStyles count="4">
    <cellStyle name="Обычный" xfId="0" builtinId="0"/>
    <cellStyle name="Обычный 3" xfId="3"/>
    <cellStyle name="Обычный_Объемы по поликлинике и стоматологии по факту 1-го пол. 2005 г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_&#1048;&#1047;&#1052;3_&#1074;%20130-&#1087;&#1055;/&#1050;&#1057;%20&#1085;&#1072;%202024%20&#1075;&#1086;&#1076;%20&#1074;%20&#1058;&#1055;&#1054;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"/>
      <sheetName val="КС (3)"/>
      <sheetName val="КС (2)"/>
      <sheetName val="Анализ КС_МЭК"/>
      <sheetName val="КС (Анализ) (ФЛК)"/>
      <sheetName val="Итого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O52"/>
  <sheetViews>
    <sheetView tabSelected="1" view="pageBreakPreview" topLeftCell="A2" zoomScale="80" zoomScaleNormal="70" zoomScaleSheetLayoutView="80" workbookViewId="0">
      <pane xSplit="3" ySplit="6" topLeftCell="D27" activePane="bottomRight" state="frozen"/>
      <selection activeCell="A2" sqref="A2"/>
      <selection pane="topRight" activeCell="G2" sqref="G2"/>
      <selection pane="bottomLeft" activeCell="A8" sqref="A8"/>
      <selection pane="bottomRight" activeCell="T44" sqref="T44"/>
    </sheetView>
  </sheetViews>
  <sheetFormatPr defaultRowHeight="15.75" x14ac:dyDescent="0.25"/>
  <cols>
    <col min="1" max="1" width="2.140625" style="14" customWidth="1"/>
    <col min="2" max="2" width="35.85546875" style="14" customWidth="1"/>
    <col min="3" max="3" width="10" style="14" customWidth="1"/>
    <col min="4" max="4" width="13.85546875" style="14" customWidth="1"/>
    <col min="5" max="5" width="15.140625" style="14" customWidth="1"/>
    <col min="6" max="6" width="14.42578125" style="14" customWidth="1"/>
    <col min="7" max="7" width="13.28515625" style="14" customWidth="1"/>
    <col min="8" max="8" width="2.5703125" style="14" customWidth="1"/>
    <col min="9" max="9" width="13.42578125" style="14" customWidth="1"/>
    <col min="10" max="10" width="16.140625" style="14" customWidth="1"/>
    <col min="11" max="11" width="21.5703125" style="14" customWidth="1"/>
    <col min="12" max="12" width="2.85546875" style="14" customWidth="1"/>
    <col min="13" max="13" width="9.5703125" style="14" bestFit="1" customWidth="1"/>
    <col min="14" max="14" width="13.140625" style="14" bestFit="1" customWidth="1"/>
    <col min="15" max="15" width="9.7109375" style="14" bestFit="1" customWidth="1"/>
    <col min="16" max="16384" width="9.140625" style="14"/>
  </cols>
  <sheetData>
    <row r="1" spans="2:15" ht="42" hidden="1" customHeight="1" x14ac:dyDescent="0.25">
      <c r="D1" s="15"/>
      <c r="E1" s="16"/>
      <c r="F1" s="16"/>
      <c r="G1" s="17"/>
    </row>
    <row r="2" spans="2:15" ht="38.25" customHeight="1" x14ac:dyDescent="0.25">
      <c r="B2" s="18" t="s">
        <v>0</v>
      </c>
      <c r="D2" s="19">
        <v>1230737</v>
      </c>
      <c r="E2" s="20" t="s">
        <v>1</v>
      </c>
      <c r="F2" s="21"/>
      <c r="G2" s="22"/>
      <c r="M2" s="60" t="s">
        <v>93</v>
      </c>
    </row>
    <row r="3" spans="2:15" ht="33" customHeight="1" x14ac:dyDescent="0.25">
      <c r="B3" s="23" t="s">
        <v>2</v>
      </c>
      <c r="C3" s="1" t="s">
        <v>3</v>
      </c>
      <c r="D3" s="66" t="s">
        <v>95</v>
      </c>
      <c r="E3" s="66"/>
      <c r="F3" s="66"/>
      <c r="G3" s="23" t="s">
        <v>4</v>
      </c>
      <c r="I3" s="67" t="s">
        <v>94</v>
      </c>
      <c r="J3" s="67"/>
      <c r="K3" s="67"/>
      <c r="M3" s="24" t="s">
        <v>92</v>
      </c>
      <c r="N3" s="25"/>
      <c r="O3" s="26"/>
    </row>
    <row r="4" spans="2:15" ht="48" customHeight="1" x14ac:dyDescent="0.25">
      <c r="B4" s="27"/>
      <c r="C4" s="2"/>
      <c r="D4" s="3" t="s">
        <v>5</v>
      </c>
      <c r="E4" s="4" t="s">
        <v>6</v>
      </c>
      <c r="F4" s="4" t="s">
        <v>7</v>
      </c>
      <c r="G4" s="27"/>
      <c r="I4" s="3" t="s">
        <v>5</v>
      </c>
      <c r="J4" s="4" t="s">
        <v>6</v>
      </c>
      <c r="K4" s="4" t="s">
        <v>7</v>
      </c>
      <c r="M4" s="4" t="s">
        <v>5</v>
      </c>
      <c r="N4" s="4" t="s">
        <v>6</v>
      </c>
      <c r="O4" s="4" t="s">
        <v>7</v>
      </c>
    </row>
    <row r="5" spans="2:15" ht="17.25" customHeight="1" x14ac:dyDescent="0.25">
      <c r="B5" s="4">
        <v>1</v>
      </c>
      <c r="C5" s="5">
        <v>2</v>
      </c>
      <c r="D5" s="3">
        <v>13</v>
      </c>
      <c r="E5" s="10">
        <v>16</v>
      </c>
      <c r="F5" s="10">
        <v>17</v>
      </c>
      <c r="G5" s="10">
        <v>18</v>
      </c>
      <c r="I5" s="28"/>
      <c r="J5" s="28"/>
      <c r="K5" s="28"/>
      <c r="M5" s="28"/>
      <c r="N5" s="28"/>
      <c r="O5" s="28"/>
    </row>
    <row r="6" spans="2:15" ht="18.75" x14ac:dyDescent="0.25">
      <c r="B6" s="6" t="s">
        <v>9</v>
      </c>
      <c r="C6" s="29" t="s">
        <v>10</v>
      </c>
      <c r="D6" s="7">
        <v>0</v>
      </c>
      <c r="E6" s="30">
        <v>0</v>
      </c>
      <c r="F6" s="7">
        <v>0</v>
      </c>
      <c r="G6" s="31">
        <v>5.6</v>
      </c>
      <c r="I6" s="28"/>
      <c r="J6" s="28"/>
      <c r="K6" s="28"/>
      <c r="M6" s="28"/>
      <c r="N6" s="28"/>
      <c r="O6" s="28"/>
    </row>
    <row r="7" spans="2:15" ht="32.25" thickBot="1" x14ac:dyDescent="0.3">
      <c r="B7" s="6" t="s">
        <v>11</v>
      </c>
      <c r="C7" s="29" t="s">
        <v>12</v>
      </c>
      <c r="D7" s="8">
        <v>24536</v>
      </c>
      <c r="E7" s="32">
        <v>1.9935999999999999E-2</v>
      </c>
      <c r="F7" s="8">
        <v>149299</v>
      </c>
      <c r="G7" s="31">
        <v>6.6</v>
      </c>
      <c r="I7" s="33">
        <v>24556</v>
      </c>
      <c r="J7" s="4">
        <v>1.9952000000000001E-2</v>
      </c>
      <c r="K7" s="33">
        <v>149431</v>
      </c>
      <c r="M7" s="34">
        <f>D7-I7</f>
        <v>-20</v>
      </c>
      <c r="N7" s="32">
        <f t="shared" ref="N7:N48" si="0">E7-J7</f>
        <v>-1.6000000000002124E-5</v>
      </c>
      <c r="O7" s="34">
        <f t="shared" ref="O7:O49" si="1">F7-K7</f>
        <v>-132</v>
      </c>
    </row>
    <row r="8" spans="2:15" ht="48" thickBot="1" x14ac:dyDescent="0.3">
      <c r="B8" s="35" t="s">
        <v>13</v>
      </c>
      <c r="C8" s="29"/>
      <c r="D8" s="8">
        <v>12639</v>
      </c>
      <c r="E8" s="32">
        <v>1.0269E-2</v>
      </c>
      <c r="F8" s="8">
        <v>70778</v>
      </c>
      <c r="G8" s="31">
        <v>5.6</v>
      </c>
      <c r="I8" s="33">
        <v>12639</v>
      </c>
      <c r="J8" s="4">
        <v>1.0269E-2</v>
      </c>
      <c r="K8" s="33">
        <v>70778</v>
      </c>
      <c r="M8" s="34">
        <f t="shared" ref="M8:M49" si="2">D8-I8</f>
        <v>0</v>
      </c>
      <c r="N8" s="32">
        <f t="shared" si="0"/>
        <v>0</v>
      </c>
      <c r="O8" s="34">
        <f t="shared" si="1"/>
        <v>0</v>
      </c>
    </row>
    <row r="9" spans="2:15" ht="18.75" x14ac:dyDescent="0.25">
      <c r="B9" s="6" t="s">
        <v>14</v>
      </c>
      <c r="C9" s="29" t="s">
        <v>15</v>
      </c>
      <c r="D9" s="8">
        <v>154</v>
      </c>
      <c r="E9" s="32">
        <v>1.25E-4</v>
      </c>
      <c r="F9" s="8">
        <v>1401</v>
      </c>
      <c r="G9" s="31">
        <v>9.1</v>
      </c>
      <c r="I9" s="4">
        <v>139</v>
      </c>
      <c r="J9" s="4">
        <v>1.13E-4</v>
      </c>
      <c r="K9" s="33">
        <v>1265</v>
      </c>
      <c r="M9" s="34">
        <f t="shared" si="2"/>
        <v>15</v>
      </c>
      <c r="N9" s="32">
        <f t="shared" si="0"/>
        <v>1.2000000000000007E-5</v>
      </c>
      <c r="O9" s="34">
        <f t="shared" si="1"/>
        <v>136</v>
      </c>
    </row>
    <row r="10" spans="2:15" ht="18.75" x14ac:dyDescent="0.25">
      <c r="B10" s="6" t="s">
        <v>16</v>
      </c>
      <c r="C10" s="29" t="s">
        <v>17</v>
      </c>
      <c r="D10" s="8">
        <v>6159</v>
      </c>
      <c r="E10" s="32">
        <v>5.0039999999999998E-3</v>
      </c>
      <c r="F10" s="36">
        <v>66517</v>
      </c>
      <c r="G10" s="31">
        <v>10.8</v>
      </c>
      <c r="I10" s="33">
        <v>6159</v>
      </c>
      <c r="J10" s="4">
        <v>5.0039999999999998E-3</v>
      </c>
      <c r="K10" s="33">
        <v>66517</v>
      </c>
      <c r="M10" s="34">
        <f t="shared" si="2"/>
        <v>0</v>
      </c>
      <c r="N10" s="32">
        <f t="shared" si="0"/>
        <v>0</v>
      </c>
      <c r="O10" s="34">
        <f t="shared" si="1"/>
        <v>0</v>
      </c>
    </row>
    <row r="11" spans="2:15" ht="18.75" x14ac:dyDescent="0.25">
      <c r="B11" s="6" t="s">
        <v>18</v>
      </c>
      <c r="C11" s="29" t="s">
        <v>19</v>
      </c>
      <c r="D11" s="8">
        <v>1558</v>
      </c>
      <c r="E11" s="37">
        <v>1.266E-3</v>
      </c>
      <c r="F11" s="36">
        <v>20254</v>
      </c>
      <c r="G11" s="31">
        <v>13</v>
      </c>
      <c r="I11" s="33">
        <v>1558</v>
      </c>
      <c r="J11" s="4">
        <v>1.266E-3</v>
      </c>
      <c r="K11" s="33">
        <v>20254</v>
      </c>
      <c r="M11" s="34">
        <f t="shared" si="2"/>
        <v>0</v>
      </c>
      <c r="N11" s="32">
        <f t="shared" si="0"/>
        <v>0</v>
      </c>
      <c r="O11" s="34">
        <f t="shared" si="1"/>
        <v>0</v>
      </c>
    </row>
    <row r="12" spans="2:15" ht="18.75" x14ac:dyDescent="0.25">
      <c r="B12" s="6" t="s">
        <v>20</v>
      </c>
      <c r="C12" s="29" t="s">
        <v>21</v>
      </c>
      <c r="D12" s="8">
        <v>444</v>
      </c>
      <c r="E12" s="38">
        <v>3.6099999999999999E-4</v>
      </c>
      <c r="F12" s="8">
        <v>5461</v>
      </c>
      <c r="G12" s="31">
        <v>12.3</v>
      </c>
      <c r="I12" s="4">
        <v>444</v>
      </c>
      <c r="J12" s="4">
        <v>3.6099999999999999E-4</v>
      </c>
      <c r="K12" s="33">
        <v>5461</v>
      </c>
      <c r="M12" s="34">
        <f t="shared" si="2"/>
        <v>0</v>
      </c>
      <c r="N12" s="32">
        <f t="shared" si="0"/>
        <v>0</v>
      </c>
      <c r="O12" s="34">
        <f t="shared" si="1"/>
        <v>0</v>
      </c>
    </row>
    <row r="13" spans="2:15" ht="18.75" x14ac:dyDescent="0.25">
      <c r="B13" s="6" t="s">
        <v>22</v>
      </c>
      <c r="C13" s="29" t="s">
        <v>23</v>
      </c>
      <c r="D13" s="8">
        <v>77</v>
      </c>
      <c r="E13" s="32">
        <v>6.3E-5</v>
      </c>
      <c r="F13" s="8">
        <v>832</v>
      </c>
      <c r="G13" s="31">
        <v>10.8</v>
      </c>
      <c r="I13" s="4">
        <v>77</v>
      </c>
      <c r="J13" s="4">
        <v>6.3E-5</v>
      </c>
      <c r="K13" s="4">
        <v>832</v>
      </c>
      <c r="M13" s="34">
        <f t="shared" si="2"/>
        <v>0</v>
      </c>
      <c r="N13" s="32">
        <f t="shared" si="0"/>
        <v>0</v>
      </c>
      <c r="O13" s="34">
        <f t="shared" si="1"/>
        <v>0</v>
      </c>
    </row>
    <row r="14" spans="2:15" ht="18.75" x14ac:dyDescent="0.25">
      <c r="B14" s="6" t="s">
        <v>24</v>
      </c>
      <c r="C14" s="29" t="s">
        <v>25</v>
      </c>
      <c r="D14" s="8">
        <v>195</v>
      </c>
      <c r="E14" s="32">
        <v>1.5799999999999999E-4</v>
      </c>
      <c r="F14" s="8">
        <v>2106</v>
      </c>
      <c r="G14" s="31">
        <v>10.8</v>
      </c>
      <c r="I14" s="4">
        <v>247</v>
      </c>
      <c r="J14" s="4">
        <v>2.0000000000000001E-4</v>
      </c>
      <c r="K14" s="33">
        <v>2668</v>
      </c>
      <c r="M14" s="34">
        <f t="shared" si="2"/>
        <v>-52</v>
      </c>
      <c r="N14" s="32">
        <f t="shared" si="0"/>
        <v>-4.2000000000000018E-5</v>
      </c>
      <c r="O14" s="34">
        <f t="shared" si="1"/>
        <v>-562</v>
      </c>
    </row>
    <row r="15" spans="2:15" ht="18.75" x14ac:dyDescent="0.25">
      <c r="B15" s="6" t="s">
        <v>26</v>
      </c>
      <c r="C15" s="29" t="s">
        <v>27</v>
      </c>
      <c r="D15" s="8">
        <v>829</v>
      </c>
      <c r="E15" s="32">
        <v>6.7400000000000001E-4</v>
      </c>
      <c r="F15" s="8">
        <v>7378</v>
      </c>
      <c r="G15" s="31">
        <v>8.9</v>
      </c>
      <c r="I15" s="4">
        <v>829</v>
      </c>
      <c r="J15" s="4">
        <v>6.7400000000000001E-4</v>
      </c>
      <c r="K15" s="33">
        <v>7378</v>
      </c>
      <c r="M15" s="34">
        <f t="shared" si="2"/>
        <v>0</v>
      </c>
      <c r="N15" s="32">
        <f t="shared" si="0"/>
        <v>0</v>
      </c>
      <c r="O15" s="34">
        <f t="shared" si="1"/>
        <v>0</v>
      </c>
    </row>
    <row r="16" spans="2:15" ht="18.75" x14ac:dyDescent="0.25">
      <c r="B16" s="6" t="s">
        <v>28</v>
      </c>
      <c r="C16" s="29" t="s">
        <v>29</v>
      </c>
      <c r="D16" s="8">
        <v>659</v>
      </c>
      <c r="E16" s="32">
        <v>5.3499999999999999E-4</v>
      </c>
      <c r="F16" s="8">
        <v>5865</v>
      </c>
      <c r="G16" s="31">
        <v>8.9</v>
      </c>
      <c r="I16" s="4">
        <v>659</v>
      </c>
      <c r="J16" s="4">
        <v>5.3499999999999999E-4</v>
      </c>
      <c r="K16" s="33">
        <v>5865</v>
      </c>
      <c r="M16" s="34">
        <f t="shared" si="2"/>
        <v>0</v>
      </c>
      <c r="N16" s="32">
        <f t="shared" si="0"/>
        <v>0</v>
      </c>
      <c r="O16" s="34">
        <f t="shared" si="1"/>
        <v>0</v>
      </c>
    </row>
    <row r="17" spans="2:15" ht="18.75" x14ac:dyDescent="0.25">
      <c r="B17" s="6" t="s">
        <v>30</v>
      </c>
      <c r="C17" s="29" t="s">
        <v>31</v>
      </c>
      <c r="D17" s="8">
        <v>236</v>
      </c>
      <c r="E17" s="32">
        <v>1.92E-4</v>
      </c>
      <c r="F17" s="8">
        <v>2738</v>
      </c>
      <c r="G17" s="31">
        <v>11.6</v>
      </c>
      <c r="I17" s="4">
        <v>236</v>
      </c>
      <c r="J17" s="4">
        <v>1.92E-4</v>
      </c>
      <c r="K17" s="33">
        <v>2738</v>
      </c>
      <c r="M17" s="34">
        <f t="shared" si="2"/>
        <v>0</v>
      </c>
      <c r="N17" s="32">
        <f t="shared" si="0"/>
        <v>0</v>
      </c>
      <c r="O17" s="34">
        <f t="shared" si="1"/>
        <v>0</v>
      </c>
    </row>
    <row r="18" spans="2:15" ht="18.75" x14ac:dyDescent="0.25">
      <c r="B18" s="6" t="s">
        <v>32</v>
      </c>
      <c r="C18" s="29" t="s">
        <v>33</v>
      </c>
      <c r="D18" s="8">
        <v>16229</v>
      </c>
      <c r="E18" s="39">
        <v>1.3185000000000001E-2</v>
      </c>
      <c r="F18" s="8">
        <v>115226</v>
      </c>
      <c r="G18" s="31">
        <v>7.1</v>
      </c>
      <c r="I18" s="33">
        <v>16421</v>
      </c>
      <c r="J18" s="4">
        <v>1.3344E-2</v>
      </c>
      <c r="K18" s="33">
        <v>116589</v>
      </c>
      <c r="M18" s="34">
        <f t="shared" si="2"/>
        <v>-192</v>
      </c>
      <c r="N18" s="32">
        <f t="shared" si="0"/>
        <v>-1.5899999999999942E-4</v>
      </c>
      <c r="O18" s="34">
        <f t="shared" si="1"/>
        <v>-1363</v>
      </c>
    </row>
    <row r="19" spans="2:15" ht="63" x14ac:dyDescent="0.25">
      <c r="B19" s="6" t="s">
        <v>34</v>
      </c>
      <c r="C19" s="29"/>
      <c r="D19" s="8">
        <v>3659</v>
      </c>
      <c r="E19" s="32">
        <v>2.9729999999999999E-3</v>
      </c>
      <c r="F19" s="8">
        <v>25979</v>
      </c>
      <c r="G19" s="31">
        <v>7.1</v>
      </c>
      <c r="I19" s="33">
        <v>3659</v>
      </c>
      <c r="J19" s="4">
        <v>2.9729999999999999E-3</v>
      </c>
      <c r="K19" s="33">
        <v>25979</v>
      </c>
      <c r="M19" s="34">
        <f t="shared" si="2"/>
        <v>0</v>
      </c>
      <c r="N19" s="32">
        <f t="shared" si="0"/>
        <v>0</v>
      </c>
      <c r="O19" s="34">
        <f t="shared" si="1"/>
        <v>0</v>
      </c>
    </row>
    <row r="20" spans="2:15" ht="31.5" x14ac:dyDescent="0.25">
      <c r="B20" s="6" t="s">
        <v>35</v>
      </c>
      <c r="C20" s="29"/>
      <c r="D20" s="8">
        <v>92</v>
      </c>
      <c r="E20" s="32">
        <v>7.4999999999999993E-5</v>
      </c>
      <c r="F20" s="8">
        <v>653</v>
      </c>
      <c r="G20" s="31">
        <v>7.1</v>
      </c>
      <c r="I20" s="4">
        <v>92</v>
      </c>
      <c r="J20" s="4">
        <v>7.4999999999999993E-5</v>
      </c>
      <c r="K20" s="4">
        <v>653</v>
      </c>
      <c r="M20" s="34">
        <f t="shared" si="2"/>
        <v>0</v>
      </c>
      <c r="N20" s="32">
        <f t="shared" si="0"/>
        <v>0</v>
      </c>
      <c r="O20" s="34">
        <f t="shared" si="1"/>
        <v>0</v>
      </c>
    </row>
    <row r="21" spans="2:15" ht="18.75" x14ac:dyDescent="0.25">
      <c r="B21" s="6" t="s">
        <v>36</v>
      </c>
      <c r="C21" s="29" t="s">
        <v>37</v>
      </c>
      <c r="D21" s="8">
        <v>6083</v>
      </c>
      <c r="E21" s="32">
        <v>4.9430000000000003E-3</v>
      </c>
      <c r="F21" s="8">
        <v>65696</v>
      </c>
      <c r="G21" s="31">
        <v>10.8</v>
      </c>
      <c r="I21" s="33">
        <v>6058</v>
      </c>
      <c r="J21" s="4">
        <v>4.9220000000000002E-3</v>
      </c>
      <c r="K21" s="33">
        <v>65426</v>
      </c>
      <c r="M21" s="34">
        <f t="shared" si="2"/>
        <v>25</v>
      </c>
      <c r="N21" s="32">
        <f t="shared" si="0"/>
        <v>2.1000000000000185E-5</v>
      </c>
      <c r="O21" s="34">
        <f t="shared" si="1"/>
        <v>270</v>
      </c>
    </row>
    <row r="22" spans="2:15" ht="18.75" x14ac:dyDescent="0.25">
      <c r="B22" s="9" t="s">
        <v>38</v>
      </c>
      <c r="C22" s="29" t="s">
        <v>39</v>
      </c>
      <c r="D22" s="8">
        <v>2324</v>
      </c>
      <c r="E22" s="32">
        <v>1.8879999999999999E-3</v>
      </c>
      <c r="F22" s="8">
        <v>23008</v>
      </c>
      <c r="G22" s="31">
        <v>9.9</v>
      </c>
      <c r="I22" s="33">
        <v>2324</v>
      </c>
      <c r="J22" s="4">
        <v>1.8879999999999999E-3</v>
      </c>
      <c r="K22" s="33">
        <v>23008</v>
      </c>
      <c r="M22" s="34">
        <f t="shared" si="2"/>
        <v>0</v>
      </c>
      <c r="N22" s="32">
        <f t="shared" si="0"/>
        <v>0</v>
      </c>
      <c r="O22" s="34">
        <f t="shared" si="1"/>
        <v>0</v>
      </c>
    </row>
    <row r="23" spans="2:15" ht="18.75" x14ac:dyDescent="0.25">
      <c r="B23" s="6" t="s">
        <v>40</v>
      </c>
      <c r="C23" s="29" t="s">
        <v>41</v>
      </c>
      <c r="D23" s="8">
        <v>20521</v>
      </c>
      <c r="E23" s="32">
        <v>1.6674000000000001E-2</v>
      </c>
      <c r="F23" s="8">
        <v>248304</v>
      </c>
      <c r="G23" s="31">
        <v>12.1</v>
      </c>
      <c r="I23" s="33">
        <v>20523</v>
      </c>
      <c r="J23" s="4">
        <v>1.6674999999999999E-2</v>
      </c>
      <c r="K23" s="33">
        <v>248328</v>
      </c>
      <c r="M23" s="34">
        <f t="shared" si="2"/>
        <v>-2</v>
      </c>
      <c r="N23" s="32">
        <f t="shared" si="0"/>
        <v>-9.9999999999753064E-7</v>
      </c>
      <c r="O23" s="34">
        <f t="shared" si="1"/>
        <v>-24</v>
      </c>
    </row>
    <row r="24" spans="2:15" s="40" customFormat="1" ht="18.75" x14ac:dyDescent="0.25">
      <c r="B24" s="6" t="s">
        <v>42</v>
      </c>
      <c r="C24" s="29" t="s">
        <v>43</v>
      </c>
      <c r="D24" s="8">
        <v>5537</v>
      </c>
      <c r="E24" s="32">
        <v>4.4990000000000004E-3</v>
      </c>
      <c r="F24" s="8">
        <v>59246</v>
      </c>
      <c r="G24" s="31">
        <v>10.7</v>
      </c>
      <c r="I24" s="33">
        <v>5537</v>
      </c>
      <c r="J24" s="4">
        <v>4.4990000000000004E-3</v>
      </c>
      <c r="K24" s="33">
        <v>59246</v>
      </c>
      <c r="M24" s="34">
        <f t="shared" si="2"/>
        <v>0</v>
      </c>
      <c r="N24" s="32">
        <f t="shared" si="0"/>
        <v>0</v>
      </c>
      <c r="O24" s="34">
        <f t="shared" si="1"/>
        <v>0</v>
      </c>
    </row>
    <row r="25" spans="2:15" ht="18.75" x14ac:dyDescent="0.25">
      <c r="B25" s="6" t="s">
        <v>44</v>
      </c>
      <c r="C25" s="29" t="s">
        <v>45</v>
      </c>
      <c r="D25" s="8">
        <v>2202</v>
      </c>
      <c r="E25" s="32">
        <v>1.789E-3</v>
      </c>
      <c r="F25" s="8">
        <v>26644</v>
      </c>
      <c r="G25" s="31">
        <v>12.1</v>
      </c>
      <c r="I25" s="33">
        <v>2202</v>
      </c>
      <c r="J25" s="4">
        <v>1.789E-3</v>
      </c>
      <c r="K25" s="33">
        <v>26644</v>
      </c>
      <c r="M25" s="34">
        <f t="shared" si="2"/>
        <v>0</v>
      </c>
      <c r="N25" s="32">
        <f t="shared" si="0"/>
        <v>0</v>
      </c>
      <c r="O25" s="34">
        <f t="shared" si="1"/>
        <v>0</v>
      </c>
    </row>
    <row r="26" spans="2:15" ht="18.75" x14ac:dyDescent="0.25">
      <c r="B26" s="6" t="s">
        <v>46</v>
      </c>
      <c r="C26" s="29" t="s">
        <v>47</v>
      </c>
      <c r="D26" s="8">
        <v>865</v>
      </c>
      <c r="E26" s="32">
        <v>7.0299999999999996E-4</v>
      </c>
      <c r="F26" s="36">
        <v>9948</v>
      </c>
      <c r="G26" s="31">
        <v>11.5</v>
      </c>
      <c r="I26" s="4">
        <v>865</v>
      </c>
      <c r="J26" s="4">
        <v>7.0299999999999996E-4</v>
      </c>
      <c r="K26" s="33">
        <v>9948</v>
      </c>
      <c r="M26" s="34">
        <f t="shared" si="2"/>
        <v>0</v>
      </c>
      <c r="N26" s="32">
        <f t="shared" si="0"/>
        <v>0</v>
      </c>
      <c r="O26" s="34">
        <f t="shared" si="1"/>
        <v>0</v>
      </c>
    </row>
    <row r="27" spans="2:15" ht="18.75" x14ac:dyDescent="0.25">
      <c r="B27" s="6" t="s">
        <v>48</v>
      </c>
      <c r="C27" s="29" t="s">
        <v>49</v>
      </c>
      <c r="D27" s="8">
        <v>10791</v>
      </c>
      <c r="E27" s="32">
        <v>8.7679999999999998E-3</v>
      </c>
      <c r="F27" s="36">
        <v>116543</v>
      </c>
      <c r="G27" s="31">
        <v>10.8</v>
      </c>
      <c r="I27" s="41">
        <v>10739</v>
      </c>
      <c r="J27" s="42">
        <v>8.7259999999999994E-3</v>
      </c>
      <c r="K27" s="41">
        <v>115981</v>
      </c>
      <c r="M27" s="34">
        <f t="shared" si="2"/>
        <v>52</v>
      </c>
      <c r="N27" s="32">
        <f t="shared" si="0"/>
        <v>4.200000000000037E-5</v>
      </c>
      <c r="O27" s="34">
        <f t="shared" si="1"/>
        <v>562</v>
      </c>
    </row>
    <row r="28" spans="2:15" ht="18.75" x14ac:dyDescent="0.25">
      <c r="B28" s="6" t="s">
        <v>50</v>
      </c>
      <c r="C28" s="29" t="s">
        <v>51</v>
      </c>
      <c r="D28" s="8">
        <v>5110</v>
      </c>
      <c r="E28" s="38">
        <v>4.1520000000000003E-3</v>
      </c>
      <c r="F28" s="8">
        <v>38836</v>
      </c>
      <c r="G28" s="31">
        <v>7.6</v>
      </c>
      <c r="I28" s="33">
        <v>5110</v>
      </c>
      <c r="J28" s="4">
        <v>4.1520000000000003E-3</v>
      </c>
      <c r="K28" s="33">
        <v>38836</v>
      </c>
      <c r="M28" s="34">
        <f t="shared" si="2"/>
        <v>0</v>
      </c>
      <c r="N28" s="32">
        <f t="shared" si="0"/>
        <v>0</v>
      </c>
      <c r="O28" s="34">
        <f t="shared" si="1"/>
        <v>0</v>
      </c>
    </row>
    <row r="29" spans="2:15" ht="18.75" x14ac:dyDescent="0.25">
      <c r="B29" s="6" t="s">
        <v>52</v>
      </c>
      <c r="C29" s="29" t="s">
        <v>53</v>
      </c>
      <c r="D29" s="8">
        <v>10933</v>
      </c>
      <c r="E29" s="32">
        <v>8.8830000000000003E-3</v>
      </c>
      <c r="F29" s="8">
        <v>65598</v>
      </c>
      <c r="G29" s="31">
        <v>6</v>
      </c>
      <c r="I29" s="33">
        <v>10933</v>
      </c>
      <c r="J29" s="4">
        <v>8.8830000000000003E-3</v>
      </c>
      <c r="K29" s="33">
        <v>65598</v>
      </c>
      <c r="M29" s="34">
        <f t="shared" si="2"/>
        <v>0</v>
      </c>
      <c r="N29" s="32">
        <f t="shared" si="0"/>
        <v>0</v>
      </c>
      <c r="O29" s="34">
        <f t="shared" si="1"/>
        <v>0</v>
      </c>
    </row>
    <row r="30" spans="2:15" ht="18.75" x14ac:dyDescent="0.25">
      <c r="B30" s="6" t="s">
        <v>54</v>
      </c>
      <c r="C30" s="29" t="s">
        <v>55</v>
      </c>
      <c r="D30" s="8">
        <v>897</v>
      </c>
      <c r="E30" s="32">
        <v>7.2900000000000005E-4</v>
      </c>
      <c r="F30" s="8">
        <v>7714</v>
      </c>
      <c r="G30" s="31">
        <v>8.6</v>
      </c>
      <c r="I30" s="4">
        <v>897</v>
      </c>
      <c r="J30" s="4">
        <v>7.2900000000000005E-4</v>
      </c>
      <c r="K30" s="33">
        <v>7714</v>
      </c>
      <c r="M30" s="34">
        <f t="shared" si="2"/>
        <v>0</v>
      </c>
      <c r="N30" s="32">
        <f t="shared" si="0"/>
        <v>0</v>
      </c>
      <c r="O30" s="34">
        <f t="shared" si="1"/>
        <v>0</v>
      </c>
    </row>
    <row r="31" spans="2:15" ht="18.75" x14ac:dyDescent="0.25">
      <c r="B31" s="6" t="s">
        <v>56</v>
      </c>
      <c r="C31" s="29" t="s">
        <v>57</v>
      </c>
      <c r="D31" s="8">
        <v>6899</v>
      </c>
      <c r="E31" s="32">
        <v>5.6059999999999999E-3</v>
      </c>
      <c r="F31" s="8">
        <v>77959</v>
      </c>
      <c r="G31" s="31">
        <v>11.3</v>
      </c>
      <c r="I31" s="33">
        <v>6805</v>
      </c>
      <c r="J31" s="4">
        <v>5.5290000000000001E-3</v>
      </c>
      <c r="K31" s="33">
        <v>76897</v>
      </c>
      <c r="M31" s="34">
        <f t="shared" si="2"/>
        <v>94</v>
      </c>
      <c r="N31" s="32">
        <f t="shared" si="0"/>
        <v>7.6999999999999812E-5</v>
      </c>
      <c r="O31" s="34">
        <f t="shared" si="1"/>
        <v>1062</v>
      </c>
    </row>
    <row r="32" spans="2:15" ht="18.75" x14ac:dyDescent="0.25">
      <c r="B32" s="6" t="s">
        <v>58</v>
      </c>
      <c r="C32" s="29" t="s">
        <v>59</v>
      </c>
      <c r="D32" s="8">
        <v>1651</v>
      </c>
      <c r="E32" s="32">
        <v>1.341E-3</v>
      </c>
      <c r="F32" s="8">
        <v>21628</v>
      </c>
      <c r="G32" s="31">
        <v>13.1</v>
      </c>
      <c r="I32" s="33">
        <v>1651</v>
      </c>
      <c r="J32" s="4">
        <v>1.341E-3</v>
      </c>
      <c r="K32" s="33">
        <v>21628</v>
      </c>
      <c r="M32" s="34">
        <f t="shared" si="2"/>
        <v>0</v>
      </c>
      <c r="N32" s="32">
        <f t="shared" si="0"/>
        <v>0</v>
      </c>
      <c r="O32" s="34">
        <f t="shared" si="1"/>
        <v>0</v>
      </c>
    </row>
    <row r="33" spans="2:15" ht="18.75" x14ac:dyDescent="0.25">
      <c r="B33" s="6" t="s">
        <v>60</v>
      </c>
      <c r="C33" s="29" t="s">
        <v>61</v>
      </c>
      <c r="D33" s="8">
        <v>5432</v>
      </c>
      <c r="E33" s="32">
        <v>4.4140000000000004E-3</v>
      </c>
      <c r="F33" s="8">
        <v>55950</v>
      </c>
      <c r="G33" s="31">
        <v>10.3</v>
      </c>
      <c r="I33" s="33">
        <v>5457</v>
      </c>
      <c r="J33" s="4">
        <v>4.4339999999999996E-3</v>
      </c>
      <c r="K33" s="33">
        <v>56207</v>
      </c>
      <c r="M33" s="34">
        <f t="shared" si="2"/>
        <v>-25</v>
      </c>
      <c r="N33" s="32">
        <f t="shared" si="0"/>
        <v>-1.9999999999999185E-5</v>
      </c>
      <c r="O33" s="34">
        <f t="shared" si="1"/>
        <v>-257</v>
      </c>
    </row>
    <row r="34" spans="2:15" ht="18.75" x14ac:dyDescent="0.25">
      <c r="B34" s="9" t="s">
        <v>62</v>
      </c>
      <c r="C34" s="43" t="s">
        <v>63</v>
      </c>
      <c r="D34" s="8">
        <v>162</v>
      </c>
      <c r="E34" s="32">
        <v>1.3200000000000001E-4</v>
      </c>
      <c r="F34" s="8">
        <v>1247</v>
      </c>
      <c r="G34" s="31">
        <v>7.7</v>
      </c>
      <c r="I34" s="4">
        <v>162</v>
      </c>
      <c r="J34" s="4">
        <v>1.3200000000000001E-4</v>
      </c>
      <c r="K34" s="33">
        <v>1247</v>
      </c>
      <c r="M34" s="34">
        <f t="shared" si="2"/>
        <v>0</v>
      </c>
      <c r="N34" s="32">
        <f t="shared" si="0"/>
        <v>0</v>
      </c>
      <c r="O34" s="34">
        <f t="shared" si="1"/>
        <v>0</v>
      </c>
    </row>
    <row r="35" spans="2:15" ht="18.75" x14ac:dyDescent="0.25">
      <c r="B35" s="6" t="s">
        <v>64</v>
      </c>
      <c r="C35" s="29" t="s">
        <v>65</v>
      </c>
      <c r="D35" s="8">
        <v>35987</v>
      </c>
      <c r="E35" s="32">
        <v>2.9239999999999999E-2</v>
      </c>
      <c r="F35" s="8">
        <v>363469</v>
      </c>
      <c r="G35" s="31">
        <v>10.1</v>
      </c>
      <c r="I35" s="33">
        <v>36025</v>
      </c>
      <c r="J35" s="4">
        <v>2.9270999999999998E-2</v>
      </c>
      <c r="K35" s="33">
        <v>363853</v>
      </c>
      <c r="M35" s="34">
        <f t="shared" si="2"/>
        <v>-38</v>
      </c>
      <c r="N35" s="32">
        <f t="shared" si="0"/>
        <v>-3.0999999999999778E-5</v>
      </c>
      <c r="O35" s="34">
        <f t="shared" si="1"/>
        <v>-384</v>
      </c>
    </row>
    <row r="36" spans="2:15" ht="18.75" x14ac:dyDescent="0.25">
      <c r="B36" s="6" t="s">
        <v>66</v>
      </c>
      <c r="C36" s="29" t="s">
        <v>67</v>
      </c>
      <c r="D36" s="8">
        <v>791</v>
      </c>
      <c r="E36" s="32">
        <v>6.4300000000000002E-4</v>
      </c>
      <c r="F36" s="8">
        <v>10520</v>
      </c>
      <c r="G36" s="31">
        <v>13.3</v>
      </c>
      <c r="I36" s="4">
        <v>791</v>
      </c>
      <c r="J36" s="4">
        <v>6.4300000000000002E-4</v>
      </c>
      <c r="K36" s="33">
        <v>10520</v>
      </c>
      <c r="M36" s="34">
        <f t="shared" si="2"/>
        <v>0</v>
      </c>
      <c r="N36" s="32">
        <f t="shared" si="0"/>
        <v>0</v>
      </c>
      <c r="O36" s="34">
        <f t="shared" si="1"/>
        <v>0</v>
      </c>
    </row>
    <row r="37" spans="2:15" ht="18.75" x14ac:dyDescent="0.25">
      <c r="B37" s="6" t="s">
        <v>68</v>
      </c>
      <c r="C37" s="29" t="s">
        <v>69</v>
      </c>
      <c r="D37" s="8">
        <v>8205</v>
      </c>
      <c r="E37" s="32">
        <v>6.6670000000000002E-3</v>
      </c>
      <c r="F37" s="8">
        <v>91076</v>
      </c>
      <c r="G37" s="31">
        <v>11.1</v>
      </c>
      <c r="I37" s="33">
        <v>8207</v>
      </c>
      <c r="J37" s="4">
        <v>6.6680000000000003E-3</v>
      </c>
      <c r="K37" s="33">
        <v>91098</v>
      </c>
      <c r="M37" s="34">
        <f t="shared" si="2"/>
        <v>-2</v>
      </c>
      <c r="N37" s="32">
        <f t="shared" si="0"/>
        <v>-1.0000000000001327E-6</v>
      </c>
      <c r="O37" s="34">
        <f t="shared" si="1"/>
        <v>-22</v>
      </c>
    </row>
    <row r="38" spans="2:15" ht="18.75" x14ac:dyDescent="0.25">
      <c r="B38" s="6" t="s">
        <v>70</v>
      </c>
      <c r="C38" s="29" t="s">
        <v>71</v>
      </c>
      <c r="D38" s="8">
        <v>7691</v>
      </c>
      <c r="E38" s="32">
        <v>6.2490000000000002E-3</v>
      </c>
      <c r="F38" s="36">
        <v>68450</v>
      </c>
      <c r="G38" s="31">
        <v>8.9</v>
      </c>
      <c r="I38" s="33">
        <v>7706</v>
      </c>
      <c r="J38" s="4">
        <v>6.2610000000000001E-3</v>
      </c>
      <c r="K38" s="33">
        <v>68583</v>
      </c>
      <c r="M38" s="34">
        <f t="shared" si="2"/>
        <v>-15</v>
      </c>
      <c r="N38" s="32">
        <f t="shared" si="0"/>
        <v>-1.1999999999999858E-5</v>
      </c>
      <c r="O38" s="34">
        <f t="shared" si="1"/>
        <v>-133</v>
      </c>
    </row>
    <row r="39" spans="2:15" ht="18.75" x14ac:dyDescent="0.25">
      <c r="B39" s="6" t="s">
        <v>72</v>
      </c>
      <c r="C39" s="29" t="s">
        <v>73</v>
      </c>
      <c r="D39" s="8">
        <v>6819</v>
      </c>
      <c r="E39" s="44">
        <v>5.5409999999999999E-3</v>
      </c>
      <c r="F39" s="36">
        <v>60689</v>
      </c>
      <c r="G39" s="31">
        <v>8.9</v>
      </c>
      <c r="I39" s="33">
        <v>6829</v>
      </c>
      <c r="J39" s="4">
        <v>5.5490000000000001E-3</v>
      </c>
      <c r="K39" s="33">
        <v>60778</v>
      </c>
      <c r="M39" s="34">
        <f t="shared" si="2"/>
        <v>-10</v>
      </c>
      <c r="N39" s="32">
        <f t="shared" si="0"/>
        <v>-8.0000000000001945E-6</v>
      </c>
      <c r="O39" s="34">
        <f t="shared" si="1"/>
        <v>-89</v>
      </c>
    </row>
    <row r="40" spans="2:15" ht="18.75" x14ac:dyDescent="0.25">
      <c r="B40" s="6" t="s">
        <v>74</v>
      </c>
      <c r="C40" s="29" t="s">
        <v>75</v>
      </c>
      <c r="D40" s="8">
        <v>10051</v>
      </c>
      <c r="E40" s="32">
        <v>8.1670000000000006E-3</v>
      </c>
      <c r="F40" s="36">
        <v>89454</v>
      </c>
      <c r="G40" s="31">
        <v>8.9</v>
      </c>
      <c r="I40" s="33">
        <v>9902</v>
      </c>
      <c r="J40" s="4">
        <v>8.0459999999999993E-3</v>
      </c>
      <c r="K40" s="33">
        <v>88128</v>
      </c>
      <c r="M40" s="34">
        <f t="shared" si="2"/>
        <v>149</v>
      </c>
      <c r="N40" s="32">
        <f t="shared" si="0"/>
        <v>1.2100000000000131E-4</v>
      </c>
      <c r="O40" s="34">
        <f t="shared" si="1"/>
        <v>1326</v>
      </c>
    </row>
    <row r="41" spans="2:15" ht="18.75" x14ac:dyDescent="0.25">
      <c r="B41" s="6" t="s">
        <v>76</v>
      </c>
      <c r="C41" s="29" t="s">
        <v>77</v>
      </c>
      <c r="D41" s="8">
        <v>323</v>
      </c>
      <c r="E41" s="38">
        <v>2.6200000000000003E-4</v>
      </c>
      <c r="F41" s="8">
        <v>4361</v>
      </c>
      <c r="G41" s="31">
        <v>13.5</v>
      </c>
      <c r="I41" s="4">
        <v>323</v>
      </c>
      <c r="J41" s="4">
        <v>2.6200000000000003E-4</v>
      </c>
      <c r="K41" s="33">
        <v>4361</v>
      </c>
      <c r="M41" s="34">
        <f t="shared" si="2"/>
        <v>0</v>
      </c>
      <c r="N41" s="32">
        <f t="shared" si="0"/>
        <v>0</v>
      </c>
      <c r="O41" s="34">
        <f t="shared" si="1"/>
        <v>0</v>
      </c>
    </row>
    <row r="42" spans="2:15" ht="18.75" x14ac:dyDescent="0.25">
      <c r="B42" s="6" t="s">
        <v>78</v>
      </c>
      <c r="C42" s="29" t="s">
        <v>79</v>
      </c>
      <c r="D42" s="8">
        <v>1430</v>
      </c>
      <c r="E42" s="32">
        <v>1.1620000000000001E-3</v>
      </c>
      <c r="F42" s="8">
        <v>11011</v>
      </c>
      <c r="G42" s="31">
        <v>7.7</v>
      </c>
      <c r="I42" s="33">
        <v>1430</v>
      </c>
      <c r="J42" s="4">
        <v>1.1620000000000001E-3</v>
      </c>
      <c r="K42" s="33">
        <v>11011</v>
      </c>
      <c r="M42" s="34">
        <f t="shared" si="2"/>
        <v>0</v>
      </c>
      <c r="N42" s="32">
        <f t="shared" si="0"/>
        <v>0</v>
      </c>
      <c r="O42" s="34">
        <f t="shared" si="1"/>
        <v>0</v>
      </c>
    </row>
    <row r="43" spans="2:15" ht="18.75" x14ac:dyDescent="0.25">
      <c r="B43" s="6" t="s">
        <v>80</v>
      </c>
      <c r="C43" s="29" t="s">
        <v>81</v>
      </c>
      <c r="D43" s="8">
        <v>4659</v>
      </c>
      <c r="E43" s="32">
        <v>3.7859999999999999E-3</v>
      </c>
      <c r="F43" s="8">
        <v>54044</v>
      </c>
      <c r="G43" s="31">
        <v>11.6</v>
      </c>
      <c r="I43" s="33">
        <v>4642</v>
      </c>
      <c r="J43" s="4">
        <v>3.7720000000000002E-3</v>
      </c>
      <c r="K43" s="33">
        <v>53847</v>
      </c>
      <c r="M43" s="34">
        <f t="shared" si="2"/>
        <v>17</v>
      </c>
      <c r="N43" s="32">
        <f t="shared" si="0"/>
        <v>1.399999999999969E-5</v>
      </c>
      <c r="O43" s="34">
        <f t="shared" si="1"/>
        <v>197</v>
      </c>
    </row>
    <row r="44" spans="2:15" ht="18.75" x14ac:dyDescent="0.25">
      <c r="B44" s="6" t="s">
        <v>82</v>
      </c>
      <c r="C44" s="29" t="s">
        <v>83</v>
      </c>
      <c r="D44" s="8">
        <v>1748</v>
      </c>
      <c r="E44" s="32">
        <v>1.42E-3</v>
      </c>
      <c r="F44" s="8">
        <v>17655</v>
      </c>
      <c r="G44" s="31">
        <v>10.1</v>
      </c>
      <c r="I44" s="33">
        <v>1744</v>
      </c>
      <c r="J44" s="4">
        <v>1.4170000000000001E-3</v>
      </c>
      <c r="K44" s="33">
        <v>17614</v>
      </c>
      <c r="M44" s="34">
        <f t="shared" si="2"/>
        <v>4</v>
      </c>
      <c r="N44" s="32">
        <f t="shared" si="0"/>
        <v>2.9999999999999645E-6</v>
      </c>
      <c r="O44" s="34">
        <f t="shared" si="1"/>
        <v>41</v>
      </c>
    </row>
    <row r="45" spans="2:15" ht="31.5" x14ac:dyDescent="0.25">
      <c r="B45" s="6" t="s">
        <v>84</v>
      </c>
      <c r="C45" s="29" t="s">
        <v>85</v>
      </c>
      <c r="D45" s="8">
        <v>6678</v>
      </c>
      <c r="E45" s="32">
        <v>5.4260000000000003E-3</v>
      </c>
      <c r="F45" s="8">
        <v>110187</v>
      </c>
      <c r="G45" s="31">
        <v>16.5</v>
      </c>
      <c r="I45" s="33">
        <v>6678</v>
      </c>
      <c r="J45" s="4">
        <v>5.4260000000000003E-3</v>
      </c>
      <c r="K45" s="33">
        <v>110187</v>
      </c>
      <c r="M45" s="34">
        <f t="shared" si="2"/>
        <v>0</v>
      </c>
      <c r="N45" s="32">
        <f t="shared" si="0"/>
        <v>0</v>
      </c>
      <c r="O45" s="34">
        <f t="shared" si="1"/>
        <v>0</v>
      </c>
    </row>
    <row r="46" spans="2:15" ht="31.5" x14ac:dyDescent="0.25">
      <c r="B46" s="6" t="s">
        <v>86</v>
      </c>
      <c r="C46" s="29"/>
      <c r="D46" s="8">
        <v>1670</v>
      </c>
      <c r="E46" s="32">
        <v>1.3569999999999999E-3</v>
      </c>
      <c r="F46" s="8">
        <v>27555</v>
      </c>
      <c r="G46" s="31">
        <v>16.5</v>
      </c>
      <c r="I46" s="33">
        <v>1670</v>
      </c>
      <c r="J46" s="4">
        <v>1.3569999999999999E-3</v>
      </c>
      <c r="K46" s="33">
        <v>27555</v>
      </c>
      <c r="M46" s="34">
        <f t="shared" si="2"/>
        <v>0</v>
      </c>
      <c r="N46" s="32">
        <f t="shared" si="0"/>
        <v>0</v>
      </c>
      <c r="O46" s="34">
        <f t="shared" si="1"/>
        <v>0</v>
      </c>
    </row>
    <row r="47" spans="2:15" ht="18.75" x14ac:dyDescent="0.25">
      <c r="B47" s="6" t="s">
        <v>87</v>
      </c>
      <c r="C47" s="29" t="s">
        <v>88</v>
      </c>
      <c r="D47" s="8">
        <v>1971</v>
      </c>
      <c r="E47" s="32">
        <v>1.601E-3</v>
      </c>
      <c r="F47" s="8">
        <v>27594</v>
      </c>
      <c r="G47" s="31">
        <v>14</v>
      </c>
      <c r="I47" s="33">
        <v>1971</v>
      </c>
      <c r="J47" s="4">
        <v>1.601E-3</v>
      </c>
      <c r="K47" s="33">
        <v>27594</v>
      </c>
      <c r="M47" s="34">
        <f t="shared" si="2"/>
        <v>0</v>
      </c>
      <c r="N47" s="32">
        <f t="shared" si="0"/>
        <v>0</v>
      </c>
      <c r="O47" s="34">
        <f t="shared" si="1"/>
        <v>0</v>
      </c>
    </row>
    <row r="48" spans="2:15" s="49" customFormat="1" ht="21" customHeight="1" x14ac:dyDescent="0.25">
      <c r="B48" s="45" t="s">
        <v>8</v>
      </c>
      <c r="C48" s="46"/>
      <c r="D48" s="47">
        <v>216836</v>
      </c>
      <c r="E48" s="48">
        <v>0.17618400000000001</v>
      </c>
      <c r="F48" s="47">
        <v>2103908</v>
      </c>
      <c r="G48" s="28"/>
      <c r="I48" s="61">
        <v>216836</v>
      </c>
      <c r="J48" s="59">
        <v>0.17618400000000001</v>
      </c>
      <c r="K48" s="61">
        <v>2103280</v>
      </c>
      <c r="M48" s="62">
        <f t="shared" si="2"/>
        <v>0</v>
      </c>
      <c r="N48" s="48">
        <f t="shared" si="0"/>
        <v>0</v>
      </c>
      <c r="O48" s="62">
        <f t="shared" si="1"/>
        <v>628</v>
      </c>
    </row>
    <row r="49" spans="2:15" ht="24" customHeight="1" x14ac:dyDescent="0.25">
      <c r="B49" s="28"/>
      <c r="C49" s="28"/>
      <c r="D49" s="59">
        <v>0.17618400000000001</v>
      </c>
      <c r="E49" s="4" t="s">
        <v>90</v>
      </c>
      <c r="F49" s="51">
        <v>1.70947</v>
      </c>
      <c r="G49" s="28"/>
      <c r="I49" s="4">
        <v>0.17618400000000001</v>
      </c>
      <c r="J49" s="4" t="s">
        <v>90</v>
      </c>
      <c r="K49" s="51">
        <v>1.70896</v>
      </c>
      <c r="M49" s="57">
        <f t="shared" si="2"/>
        <v>0</v>
      </c>
      <c r="N49" s="58" t="s">
        <v>90</v>
      </c>
      <c r="O49" s="56">
        <f t="shared" si="1"/>
        <v>5.1000000000001044E-4</v>
      </c>
    </row>
    <row r="50" spans="2:15" s="52" customFormat="1" ht="30" x14ac:dyDescent="0.25">
      <c r="B50" s="64" t="s">
        <v>89</v>
      </c>
      <c r="C50" s="28"/>
      <c r="D50" s="8">
        <v>199172</v>
      </c>
      <c r="E50" s="8"/>
      <c r="F50" s="50"/>
      <c r="G50" s="8"/>
      <c r="I50" s="14"/>
      <c r="J50" s="14"/>
      <c r="K50" s="14"/>
    </row>
    <row r="51" spans="2:15" x14ac:dyDescent="0.25">
      <c r="B51" s="65" t="s">
        <v>91</v>
      </c>
      <c r="C51" s="10"/>
      <c r="D51" s="11">
        <v>10986</v>
      </c>
      <c r="E51" s="12"/>
      <c r="F51" s="12"/>
      <c r="G51" s="13"/>
    </row>
    <row r="52" spans="2:15" x14ac:dyDescent="0.25">
      <c r="B52" s="53"/>
      <c r="C52" s="53"/>
      <c r="D52" s="63"/>
      <c r="E52" s="55"/>
      <c r="F52" s="54"/>
      <c r="G52" s="54"/>
    </row>
  </sheetData>
  <mergeCells count="8">
    <mergeCell ref="I3:K3"/>
    <mergeCell ref="B52:C52"/>
    <mergeCell ref="M3:O3"/>
    <mergeCell ref="E2:G2"/>
    <mergeCell ref="B3:B4"/>
    <mergeCell ref="C3:C4"/>
    <mergeCell ref="D3:F3"/>
    <mergeCell ref="G3:G4"/>
  </mergeCells>
  <printOptions horizontalCentered="1" verticalCentered="1"/>
  <pageMargins left="0" right="0" top="0" bottom="0.19685039370078741" header="0" footer="0"/>
  <pageSetup paperSize="9" scale="50" orientation="landscape" r:id="rId1"/>
  <headerFooter>
    <oddFooter>&amp;L&amp;Z&amp;F&amp;F</oddFooter>
  </headerFooter>
  <colBreaks count="1" manualBreakCount="1">
    <brk id="10" min="1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(3)</vt:lpstr>
      <vt:lpstr>'КС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2024-05-13T06:52:44Z</cp:lastPrinted>
  <dcterms:created xsi:type="dcterms:W3CDTF">2024-05-13T06:43:03Z</dcterms:created>
  <dcterms:modified xsi:type="dcterms:W3CDTF">2024-05-13T06:54:29Z</dcterms:modified>
</cp:coreProperties>
</file>